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6534\Desktop\Contrato 2022\OLMAT operacion\Semana 11-13 Oct\Sondas Langmuir\"/>
    </mc:Choice>
  </mc:AlternateContent>
  <bookViews>
    <workbookView minimized="1" xWindow="0" yWindow="0" windowWidth="19200" windowHeight="11490"/>
  </bookViews>
  <sheets>
    <sheet name="Hoja1" sheetId="1" r:id="rId1"/>
    <sheet name="Hoja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4" i="1" l="1"/>
  <c r="H63" i="1"/>
  <c r="H62" i="1"/>
  <c r="H60" i="1"/>
  <c r="H59" i="1"/>
  <c r="H58" i="1"/>
  <c r="H56" i="1"/>
  <c r="H55" i="1"/>
  <c r="H54" i="1"/>
  <c r="H65" i="1"/>
  <c r="H61" i="1"/>
  <c r="H57" i="1"/>
  <c r="H69" i="1"/>
  <c r="H68" i="1"/>
  <c r="H67" i="1"/>
  <c r="H66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 l="1"/>
  <c r="H40" i="1"/>
  <c r="H39" i="1"/>
  <c r="H38" i="1"/>
  <c r="H37" i="1"/>
  <c r="H36" i="1"/>
  <c r="H35" i="1"/>
  <c r="H34" i="1"/>
  <c r="H33" i="1" l="1"/>
  <c r="H32" i="1"/>
  <c r="H31" i="1"/>
  <c r="H30" i="1"/>
  <c r="H29" i="1" l="1"/>
  <c r="H28" i="1"/>
  <c r="H27" i="1"/>
  <c r="H26" i="1"/>
  <c r="H25" i="1"/>
  <c r="H24" i="1"/>
  <c r="H23" i="1"/>
  <c r="H22" i="1"/>
  <c r="H21" i="1" l="1"/>
  <c r="H20" i="1"/>
  <c r="H19" i="1"/>
  <c r="H18" i="1"/>
  <c r="H17" i="1"/>
  <c r="H16" i="1"/>
  <c r="H15" i="1"/>
  <c r="H12" i="1"/>
  <c r="H13" i="1"/>
  <c r="H14" i="1"/>
  <c r="H11" i="1"/>
</calcChain>
</file>

<file path=xl/sharedStrings.xml><?xml version="1.0" encoding="utf-8"?>
<sst xmlns="http://schemas.openxmlformats.org/spreadsheetml/2006/main" count="119" uniqueCount="29">
  <si>
    <t>ne</t>
  </si>
  <si>
    <t>Isat +, A</t>
  </si>
  <si>
    <t>Te, eV</t>
  </si>
  <si>
    <t>Descarga</t>
  </si>
  <si>
    <t xml:space="preserve">Potencia NBI </t>
  </si>
  <si>
    <t>1040-1044</t>
  </si>
  <si>
    <t>tpulso, ms</t>
  </si>
  <si>
    <t>tsonda, ms</t>
  </si>
  <si>
    <t>1041-1045</t>
  </si>
  <si>
    <t>280 (370)</t>
  </si>
  <si>
    <t>100 ions</t>
  </si>
  <si>
    <t>200 (280)</t>
  </si>
  <si>
    <t>350 (ions)</t>
  </si>
  <si>
    <t>400 (580)</t>
  </si>
  <si>
    <t>500 (730)</t>
  </si>
  <si>
    <t>340 (45º)</t>
  </si>
  <si>
    <t>1040-4044</t>
  </si>
  <si>
    <t>200 (45º)</t>
  </si>
  <si>
    <t>280 (45º)</t>
  </si>
  <si>
    <t>1030-1034</t>
  </si>
  <si>
    <t>1020-1024</t>
  </si>
  <si>
    <t>1010-1014</t>
  </si>
  <si>
    <t>1010-1012</t>
  </si>
  <si>
    <t>1020-1022</t>
  </si>
  <si>
    <t>1030-1032</t>
  </si>
  <si>
    <t>100 (130)</t>
  </si>
  <si>
    <t>1010-1018</t>
  </si>
  <si>
    <t>400 (600)</t>
  </si>
  <si>
    <t>Vf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</si>
</sst>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E+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I69"/>
  <sheetViews>
    <sheetView tabSelected="1" topLeftCell="A16" workbookViewId="0">
      <selection activeCell="A26" sqref="A26:I29"/>
    </sheetView>
  </sheetViews>
  <sheetFormatPr baseColWidth="10" defaultRowHeight="15" x14ac:dyDescent="0.25"/>
  <cols>
    <col min="2" max="2" width="14.7109375" customWidth="1"/>
    <col min="8" max="8" width="12.5703125" bestFit="1" customWidth="1"/>
  </cols>
  <sheetData>
    <row r="10" spans="1:9" x14ac:dyDescent="0.25">
      <c r="A10" t="s">
        <v>3</v>
      </c>
      <c r="B10" t="s">
        <v>4</v>
      </c>
      <c r="C10" t="s">
        <v>6</v>
      </c>
      <c r="D10" t="s">
        <v>7</v>
      </c>
      <c r="F10" t="s">
        <v>1</v>
      </c>
      <c r="G10" t="s">
        <v>2</v>
      </c>
      <c r="H10" t="s">
        <v>0</v>
      </c>
      <c r="I10" t="s">
        <v>28</v>
      </c>
    </row>
    <row r="11" spans="1:9" x14ac:dyDescent="0.25">
      <c r="A11" s="2">
        <v>302703</v>
      </c>
      <c r="B11" s="2">
        <v>200</v>
      </c>
      <c r="C11" s="2">
        <v>50</v>
      </c>
      <c r="D11" s="2" t="s">
        <v>5</v>
      </c>
      <c r="E11" s="2"/>
      <c r="F11" s="2">
        <v>7.0000000000000001E-3</v>
      </c>
      <c r="G11" s="2">
        <v>5.5</v>
      </c>
      <c r="H11" s="3">
        <f>4*F11*(3.14*1.67E-27)^0.5/(1.602E-19*0.0000112*(8*1.38E-23*G11*11605)^0.5)</f>
        <v>4.2570828532671597E+17</v>
      </c>
    </row>
    <row r="12" spans="1:9" x14ac:dyDescent="0.25">
      <c r="A12" s="2">
        <v>302721</v>
      </c>
      <c r="B12" s="2">
        <v>500</v>
      </c>
      <c r="C12" s="2">
        <v>50</v>
      </c>
      <c r="D12" s="2" t="s">
        <v>5</v>
      </c>
      <c r="E12" s="2"/>
      <c r="F12" s="2">
        <v>2.6700000000000002E-2</v>
      </c>
      <c r="G12" s="2">
        <v>5.4</v>
      </c>
      <c r="H12" s="3">
        <f t="shared" ref="H12:H36" si="0">4*F12*(3.14*1.67E-27)^0.5/(1.602E-19*0.0000112*(8*1.38E-23*G12*11605)^0.5)</f>
        <v>1.6387389976034061E+18</v>
      </c>
      <c r="I12" s="2">
        <v>1.25</v>
      </c>
    </row>
    <row r="13" spans="1:9" x14ac:dyDescent="0.25">
      <c r="A13" s="2">
        <v>302716</v>
      </c>
      <c r="B13" s="2">
        <v>280</v>
      </c>
      <c r="C13" s="2">
        <v>50</v>
      </c>
      <c r="D13" s="2" t="s">
        <v>5</v>
      </c>
      <c r="E13" s="2"/>
      <c r="F13" s="2">
        <v>7.77E-3</v>
      </c>
      <c r="G13" s="2">
        <v>4.2</v>
      </c>
      <c r="H13" s="3">
        <f t="shared" si="0"/>
        <v>5.4074408933214515E+17</v>
      </c>
      <c r="I13" s="2">
        <v>0.5</v>
      </c>
    </row>
    <row r="14" spans="1:9" x14ac:dyDescent="0.25">
      <c r="A14" s="2">
        <v>302718</v>
      </c>
      <c r="B14" s="2">
        <v>340</v>
      </c>
      <c r="C14" s="2">
        <v>50</v>
      </c>
      <c r="D14" s="2" t="s">
        <v>8</v>
      </c>
      <c r="E14" s="2"/>
      <c r="F14" s="2">
        <v>1.4999999999999999E-2</v>
      </c>
      <c r="G14" s="2">
        <v>5</v>
      </c>
      <c r="H14" s="3">
        <f t="shared" si="0"/>
        <v>9.5675703512143526E+17</v>
      </c>
      <c r="I14" s="2">
        <v>1.25</v>
      </c>
    </row>
    <row r="15" spans="1:9" x14ac:dyDescent="0.25">
      <c r="A15" s="2">
        <v>302720</v>
      </c>
      <c r="B15" s="2">
        <v>400</v>
      </c>
      <c r="C15" s="2">
        <v>50</v>
      </c>
      <c r="D15" s="2" t="s">
        <v>5</v>
      </c>
      <c r="E15" s="2"/>
      <c r="F15" s="2">
        <v>1.7500000000000002E-2</v>
      </c>
      <c r="G15" s="2">
        <v>4.9000000000000004</v>
      </c>
      <c r="H15" s="3">
        <f t="shared" si="0"/>
        <v>1.1275489791371716E+18</v>
      </c>
      <c r="I15" s="2">
        <v>1.6</v>
      </c>
    </row>
    <row r="16" spans="1:9" x14ac:dyDescent="0.25">
      <c r="A16" s="2">
        <v>302722</v>
      </c>
      <c r="B16" s="2" t="s">
        <v>10</v>
      </c>
      <c r="C16" s="2">
        <v>50</v>
      </c>
      <c r="D16" s="2" t="s">
        <v>5</v>
      </c>
      <c r="E16" s="2"/>
      <c r="F16" s="2">
        <v>6.7999999999999996E-3</v>
      </c>
      <c r="G16" s="2">
        <v>3.9</v>
      </c>
      <c r="H16" s="3">
        <f t="shared" si="0"/>
        <v>4.9110235488300499E+17</v>
      </c>
      <c r="I16" s="2">
        <v>1</v>
      </c>
    </row>
    <row r="17" spans="1:9" x14ac:dyDescent="0.25">
      <c r="A17" s="2">
        <v>302723</v>
      </c>
      <c r="B17" s="2" t="s">
        <v>11</v>
      </c>
      <c r="C17" s="2">
        <v>50</v>
      </c>
      <c r="D17" s="2" t="s">
        <v>5</v>
      </c>
      <c r="E17" s="2"/>
      <c r="F17" s="2">
        <v>1.18E-2</v>
      </c>
      <c r="G17" s="2">
        <v>3.3</v>
      </c>
      <c r="H17" s="3">
        <f t="shared" si="0"/>
        <v>9.2644671300343142E+17</v>
      </c>
      <c r="I17" s="2">
        <v>1.9</v>
      </c>
    </row>
    <row r="18" spans="1:9" x14ac:dyDescent="0.25">
      <c r="A18" s="2">
        <v>302724</v>
      </c>
      <c r="B18" s="2" t="s">
        <v>9</v>
      </c>
      <c r="C18" s="2">
        <v>50</v>
      </c>
      <c r="D18" s="2" t="s">
        <v>5</v>
      </c>
      <c r="E18" s="2"/>
      <c r="F18" s="2">
        <v>1.7500000000000002E-2</v>
      </c>
      <c r="G18" s="2">
        <v>3.4</v>
      </c>
      <c r="H18" s="3">
        <f t="shared" si="0"/>
        <v>1.3536113822063357E+18</v>
      </c>
      <c r="I18" s="2">
        <v>2.5</v>
      </c>
    </row>
    <row r="19" spans="1:9" x14ac:dyDescent="0.25">
      <c r="A19" s="2">
        <v>302725</v>
      </c>
      <c r="B19" s="2" t="s">
        <v>12</v>
      </c>
      <c r="C19" s="2">
        <v>50</v>
      </c>
      <c r="D19" s="2" t="s">
        <v>5</v>
      </c>
      <c r="E19" s="2"/>
      <c r="F19" s="2">
        <v>2.4E-2</v>
      </c>
      <c r="G19" s="2">
        <v>2.8</v>
      </c>
      <c r="H19" s="3">
        <f t="shared" si="0"/>
        <v>2.0456325873200312E+18</v>
      </c>
      <c r="I19" s="2">
        <v>3.3</v>
      </c>
    </row>
    <row r="20" spans="1:9" x14ac:dyDescent="0.25">
      <c r="A20" s="2">
        <v>302726</v>
      </c>
      <c r="B20" s="2" t="s">
        <v>13</v>
      </c>
      <c r="C20" s="2">
        <v>50</v>
      </c>
      <c r="D20" s="2" t="s">
        <v>5</v>
      </c>
      <c r="E20" s="2"/>
      <c r="F20" s="2">
        <v>3.7999999999999999E-2</v>
      </c>
      <c r="G20" s="2">
        <v>2.9</v>
      </c>
      <c r="H20" s="3">
        <f t="shared" si="0"/>
        <v>3.1825849526794127E+18</v>
      </c>
      <c r="I20" s="2">
        <v>3.5</v>
      </c>
    </row>
    <row r="21" spans="1:9" x14ac:dyDescent="0.25">
      <c r="A21" s="2">
        <v>302727</v>
      </c>
      <c r="B21" s="2" t="s">
        <v>14</v>
      </c>
      <c r="C21" s="2">
        <v>50</v>
      </c>
      <c r="D21" s="2" t="s">
        <v>5</v>
      </c>
      <c r="E21" s="2"/>
      <c r="F21" s="2">
        <v>6.3E-2</v>
      </c>
      <c r="G21" s="2">
        <v>3.1</v>
      </c>
      <c r="H21" s="3">
        <f t="shared" si="0"/>
        <v>5.1033471286874173E+18</v>
      </c>
      <c r="I21" s="2">
        <v>4</v>
      </c>
    </row>
    <row r="22" spans="1:9" x14ac:dyDescent="0.25">
      <c r="A22" s="2">
        <v>302707</v>
      </c>
      <c r="B22" s="2" t="s">
        <v>15</v>
      </c>
      <c r="C22" s="2">
        <v>50</v>
      </c>
      <c r="D22" s="2" t="s">
        <v>16</v>
      </c>
      <c r="E22" s="2"/>
      <c r="F22" s="2">
        <v>1.4999999999999999E-2</v>
      </c>
      <c r="G22" s="2">
        <v>1.9</v>
      </c>
      <c r="H22" s="3">
        <f t="shared" si="0"/>
        <v>1.5520648591425416E+18</v>
      </c>
      <c r="I22" s="2">
        <v>0.33</v>
      </c>
    </row>
    <row r="23" spans="1:9" x14ac:dyDescent="0.25">
      <c r="A23" s="2">
        <v>302709</v>
      </c>
      <c r="B23" s="2" t="s">
        <v>17</v>
      </c>
      <c r="C23" s="2">
        <v>50</v>
      </c>
      <c r="D23" s="2" t="s">
        <v>5</v>
      </c>
      <c r="E23" s="2"/>
      <c r="F23" s="2">
        <v>8.8000000000000005E-3</v>
      </c>
      <c r="G23" s="2">
        <v>1.7</v>
      </c>
      <c r="H23" s="3">
        <f t="shared" si="0"/>
        <v>9.6261720337767795E+17</v>
      </c>
      <c r="I23" s="2">
        <v>0.75</v>
      </c>
    </row>
    <row r="24" spans="1:9" x14ac:dyDescent="0.25">
      <c r="A24" s="2">
        <v>302710</v>
      </c>
      <c r="B24" s="2" t="s">
        <v>18</v>
      </c>
      <c r="C24" s="2">
        <v>50</v>
      </c>
      <c r="D24" s="2" t="s">
        <v>5</v>
      </c>
      <c r="E24" s="2"/>
      <c r="F24" s="2">
        <v>9.4999999999999998E-3</v>
      </c>
      <c r="G24" s="2">
        <v>3</v>
      </c>
      <c r="H24" s="3">
        <f t="shared" si="0"/>
        <v>7.8227308004944422E+17</v>
      </c>
      <c r="I24" s="2">
        <v>0.9</v>
      </c>
    </row>
    <row r="25" spans="1:9" x14ac:dyDescent="0.25">
      <c r="A25" s="2">
        <v>302708</v>
      </c>
      <c r="B25" s="2" t="s">
        <v>18</v>
      </c>
      <c r="C25" s="2">
        <v>50</v>
      </c>
      <c r="D25" s="2" t="s">
        <v>5</v>
      </c>
      <c r="E25" s="2"/>
      <c r="F25" s="2">
        <v>8.9999999999999993E-3</v>
      </c>
      <c r="G25" s="2">
        <v>2.8</v>
      </c>
      <c r="H25" s="3">
        <f t="shared" si="0"/>
        <v>7.6711222024501158E+17</v>
      </c>
      <c r="I25" s="2">
        <v>0.4</v>
      </c>
    </row>
    <row r="26" spans="1:9" x14ac:dyDescent="0.25">
      <c r="A26" s="2">
        <v>302733</v>
      </c>
      <c r="B26" s="2" t="s">
        <v>14</v>
      </c>
      <c r="C26" s="2">
        <v>50</v>
      </c>
      <c r="D26" s="2" t="s">
        <v>5</v>
      </c>
      <c r="E26" s="2"/>
      <c r="F26" s="2">
        <v>5.7000000000000002E-2</v>
      </c>
      <c r="G26" s="2">
        <v>3.2</v>
      </c>
      <c r="H26" s="3">
        <f t="shared" si="0"/>
        <v>4.5445959168268175E+18</v>
      </c>
      <c r="I26" s="2">
        <v>6</v>
      </c>
    </row>
    <row r="27" spans="1:9" x14ac:dyDescent="0.25">
      <c r="A27" s="2">
        <v>302733</v>
      </c>
      <c r="B27" s="2" t="s">
        <v>14</v>
      </c>
      <c r="C27" s="2">
        <v>50</v>
      </c>
      <c r="D27" s="2" t="s">
        <v>19</v>
      </c>
      <c r="E27" s="2"/>
      <c r="F27" s="2">
        <v>5.0999999999999997E-2</v>
      </c>
      <c r="G27" s="2">
        <v>6.5</v>
      </c>
      <c r="H27" s="3">
        <f t="shared" si="0"/>
        <v>2.8530468626176845E+18</v>
      </c>
      <c r="I27" s="2">
        <v>7.2</v>
      </c>
    </row>
    <row r="28" spans="1:9" x14ac:dyDescent="0.25">
      <c r="A28" s="2">
        <v>302733</v>
      </c>
      <c r="B28" s="2" t="s">
        <v>14</v>
      </c>
      <c r="C28" s="2">
        <v>50</v>
      </c>
      <c r="D28" s="2" t="s">
        <v>20</v>
      </c>
      <c r="E28" s="2"/>
      <c r="F28" s="2">
        <v>4.1000000000000002E-2</v>
      </c>
      <c r="G28" s="2">
        <v>9.6999999999999993</v>
      </c>
      <c r="H28" s="3">
        <f t="shared" si="0"/>
        <v>1.8775581524262966E+18</v>
      </c>
      <c r="I28" s="2">
        <v>6.4</v>
      </c>
    </row>
    <row r="29" spans="1:9" x14ac:dyDescent="0.25">
      <c r="A29" s="2">
        <v>302733</v>
      </c>
      <c r="B29" s="2" t="s">
        <v>14</v>
      </c>
      <c r="C29" s="2">
        <v>50</v>
      </c>
      <c r="D29" s="2" t="s">
        <v>21</v>
      </c>
      <c r="E29" s="2"/>
      <c r="F29" s="2">
        <v>2.3800000000000002E-2</v>
      </c>
      <c r="G29" s="2">
        <v>14.1</v>
      </c>
      <c r="H29" s="3">
        <f t="shared" si="0"/>
        <v>9.039882970108672E+17</v>
      </c>
      <c r="I29" s="2">
        <v>6</v>
      </c>
    </row>
    <row r="30" spans="1:9" x14ac:dyDescent="0.25">
      <c r="A30" s="2">
        <v>302727</v>
      </c>
      <c r="B30" s="2" t="s">
        <v>14</v>
      </c>
      <c r="C30" s="2">
        <v>50</v>
      </c>
      <c r="D30" s="2" t="s">
        <v>22</v>
      </c>
      <c r="E30" s="2"/>
      <c r="F30" s="2">
        <v>2.5999999999999999E-2</v>
      </c>
      <c r="G30" s="2">
        <v>12.7</v>
      </c>
      <c r="H30" s="3">
        <f t="shared" si="0"/>
        <v>1.0405594433757777E+18</v>
      </c>
      <c r="I30" s="2">
        <v>4.5999999999999996</v>
      </c>
    </row>
    <row r="31" spans="1:9" x14ac:dyDescent="0.25">
      <c r="A31" s="2">
        <v>302727</v>
      </c>
      <c r="B31" s="2" t="s">
        <v>14</v>
      </c>
      <c r="C31" s="2">
        <v>50</v>
      </c>
      <c r="D31" s="2" t="s">
        <v>23</v>
      </c>
      <c r="E31" s="2"/>
      <c r="F31" s="2">
        <v>4.2000000000000003E-2</v>
      </c>
      <c r="G31" s="2">
        <v>7.3</v>
      </c>
      <c r="H31" s="3">
        <f t="shared" si="0"/>
        <v>2.2170897174390797E+18</v>
      </c>
      <c r="I31" s="2">
        <v>5.5</v>
      </c>
    </row>
    <row r="32" spans="1:9" x14ac:dyDescent="0.25">
      <c r="A32" s="2">
        <v>302727</v>
      </c>
      <c r="B32" s="2" t="s">
        <v>14</v>
      </c>
      <c r="C32" s="2">
        <v>50</v>
      </c>
      <c r="D32" s="2" t="s">
        <v>24</v>
      </c>
      <c r="E32" s="2"/>
      <c r="F32" s="2">
        <v>4.65E-2</v>
      </c>
      <c r="G32" s="2">
        <v>4.8</v>
      </c>
      <c r="H32" s="3">
        <f t="shared" si="0"/>
        <v>3.0271067858264013E+18</v>
      </c>
      <c r="I32" s="2">
        <v>4.8</v>
      </c>
    </row>
    <row r="33" spans="1:9" x14ac:dyDescent="0.25">
      <c r="A33" s="2">
        <v>302727</v>
      </c>
      <c r="B33" s="2" t="s">
        <v>14</v>
      </c>
      <c r="C33" s="2">
        <v>50</v>
      </c>
      <c r="D33" s="2" t="s">
        <v>5</v>
      </c>
      <c r="E33" s="2"/>
      <c r="F33" s="2">
        <v>6.3E-2</v>
      </c>
      <c r="G33" s="2">
        <v>3.1</v>
      </c>
      <c r="H33" s="3">
        <f t="shared" si="0"/>
        <v>5.1033471286874173E+18</v>
      </c>
      <c r="I33" s="2">
        <v>4</v>
      </c>
    </row>
    <row r="34" spans="1:9" x14ac:dyDescent="0.25">
      <c r="A34" s="2">
        <v>302721</v>
      </c>
      <c r="B34" s="2">
        <v>500</v>
      </c>
      <c r="C34" s="2">
        <v>50</v>
      </c>
      <c r="D34" s="2" t="s">
        <v>22</v>
      </c>
      <c r="E34" s="2"/>
      <c r="F34" s="2">
        <v>1.15E-2</v>
      </c>
      <c r="G34" s="2">
        <v>16.3</v>
      </c>
      <c r="H34" s="3">
        <f t="shared" si="0"/>
        <v>4.0625567955992371E+17</v>
      </c>
      <c r="I34" s="2">
        <v>1.7</v>
      </c>
    </row>
    <row r="35" spans="1:9" x14ac:dyDescent="0.25">
      <c r="A35" s="2">
        <v>302721</v>
      </c>
      <c r="B35" s="2">
        <v>500</v>
      </c>
      <c r="C35" s="2">
        <v>50</v>
      </c>
      <c r="D35" s="2" t="s">
        <v>23</v>
      </c>
      <c r="E35" s="2"/>
      <c r="F35" s="2">
        <v>0.02</v>
      </c>
      <c r="G35" s="2">
        <v>8.3000000000000007</v>
      </c>
      <c r="H35" s="3">
        <f t="shared" si="0"/>
        <v>9.901166343769792E+17</v>
      </c>
      <c r="I35" s="2">
        <v>2.6</v>
      </c>
    </row>
    <row r="36" spans="1:9" x14ac:dyDescent="0.25">
      <c r="A36" s="2">
        <v>302721</v>
      </c>
      <c r="B36" s="2">
        <v>500</v>
      </c>
      <c r="C36" s="2">
        <v>50</v>
      </c>
      <c r="D36" s="2" t="s">
        <v>24</v>
      </c>
      <c r="E36" s="2"/>
      <c r="F36" s="2">
        <v>2.9000000000000001E-2</v>
      </c>
      <c r="G36" s="2">
        <v>7.2</v>
      </c>
      <c r="H36" s="3">
        <f t="shared" si="0"/>
        <v>1.5414418899178683E+18</v>
      </c>
      <c r="I36" s="2">
        <v>2</v>
      </c>
    </row>
    <row r="37" spans="1:9" x14ac:dyDescent="0.25">
      <c r="A37" s="2">
        <v>302721</v>
      </c>
      <c r="B37" s="2">
        <v>500</v>
      </c>
      <c r="C37" s="2">
        <v>50</v>
      </c>
      <c r="D37" s="2" t="s">
        <v>5</v>
      </c>
      <c r="E37" s="2"/>
      <c r="F37" s="2">
        <v>2.6700000000000002E-2</v>
      </c>
      <c r="G37" s="2">
        <v>5.4</v>
      </c>
      <c r="H37" s="3">
        <f t="shared" ref="H37:H56" si="1">4*F37*(3.14*1.67E-27)^0.5/(1.602E-19*0.0000112*(8*1.38E-23*G37*11605)^0.5)</f>
        <v>1.6387389976034061E+18</v>
      </c>
      <c r="I37" s="2">
        <v>1.25</v>
      </c>
    </row>
    <row r="38" spans="1:9" x14ac:dyDescent="0.25">
      <c r="A38" s="2">
        <v>302729</v>
      </c>
      <c r="B38" s="2" t="s">
        <v>25</v>
      </c>
      <c r="C38" s="2">
        <v>50</v>
      </c>
      <c r="D38" s="2" t="s">
        <v>26</v>
      </c>
      <c r="E38" s="2"/>
      <c r="F38" s="2">
        <v>6.7000000000000002E-3</v>
      </c>
      <c r="G38" s="2">
        <v>12.8</v>
      </c>
      <c r="H38" s="3">
        <f t="shared" si="1"/>
        <v>2.6709467230473408E+17</v>
      </c>
      <c r="I38" s="2">
        <v>3.4</v>
      </c>
    </row>
    <row r="39" spans="1:9" x14ac:dyDescent="0.25">
      <c r="A39" s="2">
        <v>302729</v>
      </c>
      <c r="B39" s="2" t="s">
        <v>25</v>
      </c>
      <c r="C39" s="2">
        <v>50</v>
      </c>
      <c r="D39" s="2" t="s">
        <v>20</v>
      </c>
      <c r="E39" s="2"/>
      <c r="F39" s="2">
        <v>9.4999999999999998E-3</v>
      </c>
      <c r="G39" s="2">
        <v>7</v>
      </c>
      <c r="H39" s="3">
        <f t="shared" si="1"/>
        <v>5.121179433504039E+17</v>
      </c>
      <c r="I39" s="2">
        <v>3.75</v>
      </c>
    </row>
    <row r="40" spans="1:9" x14ac:dyDescent="0.25">
      <c r="A40" s="2">
        <v>302729</v>
      </c>
      <c r="B40" s="2" t="s">
        <v>25</v>
      </c>
      <c r="C40" s="2">
        <v>50</v>
      </c>
      <c r="D40" s="2" t="s">
        <v>19</v>
      </c>
      <c r="E40" s="2"/>
      <c r="F40" s="2">
        <v>1.0999999999999999E-2</v>
      </c>
      <c r="G40" s="2">
        <v>10.7</v>
      </c>
      <c r="H40" s="3">
        <f t="shared" si="1"/>
        <v>4.7961880617996019E+17</v>
      </c>
      <c r="I40" s="2">
        <v>3.16</v>
      </c>
    </row>
    <row r="41" spans="1:9" x14ac:dyDescent="0.25">
      <c r="A41" s="2">
        <v>302729</v>
      </c>
      <c r="B41" s="2" t="s">
        <v>25</v>
      </c>
      <c r="C41" s="2">
        <v>50</v>
      </c>
      <c r="D41" s="2" t="s">
        <v>5</v>
      </c>
      <c r="E41" s="2"/>
      <c r="F41" s="2">
        <v>1.0999999999999999E-2</v>
      </c>
      <c r="G41" s="2">
        <v>11</v>
      </c>
      <c r="H41" s="3">
        <f t="shared" si="1"/>
        <v>4.7303333842571469E+17</v>
      </c>
      <c r="I41" s="2">
        <v>2.8</v>
      </c>
    </row>
    <row r="42" spans="1:9" x14ac:dyDescent="0.25">
      <c r="A42" s="2">
        <v>302730</v>
      </c>
      <c r="B42" s="2" t="s">
        <v>11</v>
      </c>
      <c r="C42" s="2">
        <v>50</v>
      </c>
      <c r="D42" s="2" t="s">
        <v>21</v>
      </c>
      <c r="E42" s="2"/>
      <c r="F42" s="2">
        <v>1.2E-2</v>
      </c>
      <c r="G42" s="2">
        <v>15.7</v>
      </c>
      <c r="H42" s="3">
        <f t="shared" si="1"/>
        <v>4.3194338488523194E+17</v>
      </c>
      <c r="I42" s="2">
        <v>4</v>
      </c>
    </row>
    <row r="43" spans="1:9" x14ac:dyDescent="0.25">
      <c r="A43" s="2">
        <v>302730</v>
      </c>
      <c r="B43" s="2" t="s">
        <v>11</v>
      </c>
      <c r="C43" s="2">
        <v>50</v>
      </c>
      <c r="D43" s="2" t="s">
        <v>20</v>
      </c>
      <c r="E43" s="2"/>
      <c r="F43" s="2">
        <v>0.02</v>
      </c>
      <c r="G43" s="2">
        <v>12.8</v>
      </c>
      <c r="H43" s="3">
        <f t="shared" si="1"/>
        <v>7.9729752926786278E+17</v>
      </c>
      <c r="I43" s="2">
        <v>5</v>
      </c>
    </row>
    <row r="44" spans="1:9" x14ac:dyDescent="0.25">
      <c r="A44" s="2">
        <v>302730</v>
      </c>
      <c r="B44" s="2" t="s">
        <v>11</v>
      </c>
      <c r="C44" s="2">
        <v>50</v>
      </c>
      <c r="D44" s="2" t="s">
        <v>19</v>
      </c>
      <c r="E44" s="2"/>
      <c r="F44" s="2">
        <v>0.02</v>
      </c>
      <c r="G44" s="2">
        <v>8.4</v>
      </c>
      <c r="H44" s="3">
        <f t="shared" si="1"/>
        <v>9.8420543746024205E+17</v>
      </c>
      <c r="I44" s="2">
        <v>4.5999999999999996</v>
      </c>
    </row>
    <row r="45" spans="1:9" x14ac:dyDescent="0.25">
      <c r="A45" s="2">
        <v>302730</v>
      </c>
      <c r="B45" s="2" t="s">
        <v>11</v>
      </c>
      <c r="C45" s="2">
        <v>50</v>
      </c>
      <c r="D45" s="2" t="s">
        <v>5</v>
      </c>
      <c r="E45" s="2"/>
      <c r="F45" s="2">
        <v>0.02</v>
      </c>
      <c r="G45" s="2">
        <v>6.6</v>
      </c>
      <c r="H45" s="3">
        <f t="shared" si="1"/>
        <v>1.1103334799537517E+18</v>
      </c>
      <c r="I45" s="2">
        <v>4</v>
      </c>
    </row>
    <row r="46" spans="1:9" x14ac:dyDescent="0.25">
      <c r="A46" s="2">
        <v>302731</v>
      </c>
      <c r="B46" s="2" t="s">
        <v>9</v>
      </c>
      <c r="C46" s="2">
        <v>50</v>
      </c>
      <c r="D46" s="2" t="s">
        <v>21</v>
      </c>
      <c r="E46" s="2"/>
      <c r="F46" s="2">
        <v>1.7000000000000001E-2</v>
      </c>
      <c r="G46" s="2">
        <v>17.5</v>
      </c>
      <c r="H46" s="3">
        <f t="shared" si="1"/>
        <v>5.7959589974067546E+17</v>
      </c>
      <c r="I46" s="2">
        <v>5</v>
      </c>
    </row>
    <row r="47" spans="1:9" x14ac:dyDescent="0.25">
      <c r="A47" s="2">
        <v>302731</v>
      </c>
      <c r="B47" s="2" t="s">
        <v>9</v>
      </c>
      <c r="C47" s="2">
        <v>50</v>
      </c>
      <c r="D47" s="2" t="s">
        <v>20</v>
      </c>
      <c r="E47" s="2"/>
      <c r="F47" s="2">
        <v>2.5999999999999999E-2</v>
      </c>
      <c r="G47" s="2">
        <v>12.2</v>
      </c>
      <c r="H47" s="3">
        <f t="shared" si="1"/>
        <v>1.0616682754669055E+18</v>
      </c>
      <c r="I47" s="2">
        <v>6.8</v>
      </c>
    </row>
    <row r="48" spans="1:9" x14ac:dyDescent="0.25">
      <c r="A48" s="2">
        <v>302731</v>
      </c>
      <c r="B48" s="2" t="s">
        <v>9</v>
      </c>
      <c r="C48" s="2">
        <v>50</v>
      </c>
      <c r="D48" s="2" t="s">
        <v>19</v>
      </c>
      <c r="E48" s="2"/>
      <c r="F48" s="2">
        <v>2.6700000000000002E-2</v>
      </c>
      <c r="G48" s="2">
        <v>8.8000000000000007</v>
      </c>
      <c r="H48" s="3">
        <f t="shared" si="1"/>
        <v>1.2837052954169587E+18</v>
      </c>
      <c r="I48" s="2">
        <v>5.4</v>
      </c>
    </row>
    <row r="49" spans="1:9" x14ac:dyDescent="0.25">
      <c r="A49" s="2">
        <v>302731</v>
      </c>
      <c r="B49" s="2" t="s">
        <v>9</v>
      </c>
      <c r="C49" s="2">
        <v>50</v>
      </c>
      <c r="D49" s="2" t="s">
        <v>5</v>
      </c>
      <c r="E49" s="2"/>
      <c r="F49" s="2">
        <v>2.8000000000000001E-2</v>
      </c>
      <c r="G49" s="2">
        <v>9.5</v>
      </c>
      <c r="H49" s="3">
        <f t="shared" si="1"/>
        <v>1.2956617447317074E+18</v>
      </c>
      <c r="I49" s="2">
        <v>5</v>
      </c>
    </row>
    <row r="50" spans="1:9" x14ac:dyDescent="0.25">
      <c r="A50" s="2">
        <v>302732</v>
      </c>
      <c r="B50" s="2" t="s">
        <v>27</v>
      </c>
      <c r="C50" s="2">
        <v>50</v>
      </c>
      <c r="D50" s="2" t="s">
        <v>21</v>
      </c>
      <c r="E50" s="2"/>
      <c r="F50" s="2">
        <v>2.5999999999999999E-2</v>
      </c>
      <c r="G50" s="2">
        <v>16.600000000000001</v>
      </c>
      <c r="H50" s="3">
        <f t="shared" si="1"/>
        <v>9.1015364223363251E+17</v>
      </c>
      <c r="I50" s="2">
        <v>7</v>
      </c>
    </row>
    <row r="51" spans="1:9" x14ac:dyDescent="0.25">
      <c r="A51" s="2">
        <v>302732</v>
      </c>
      <c r="B51" s="2" t="s">
        <v>27</v>
      </c>
      <c r="C51" s="2">
        <v>50</v>
      </c>
      <c r="D51" s="2" t="s">
        <v>20</v>
      </c>
      <c r="E51" s="2"/>
      <c r="F51" s="2">
        <v>3.7499999999999999E-2</v>
      </c>
      <c r="G51" s="2">
        <v>10.5</v>
      </c>
      <c r="H51" s="3">
        <f t="shared" si="1"/>
        <v>1.6505626964895145E+18</v>
      </c>
      <c r="I51" s="2">
        <v>7.2</v>
      </c>
    </row>
    <row r="52" spans="1:9" x14ac:dyDescent="0.25">
      <c r="A52" s="2">
        <v>302732</v>
      </c>
      <c r="B52" s="2" t="s">
        <v>27</v>
      </c>
      <c r="C52" s="2">
        <v>50</v>
      </c>
      <c r="D52" s="2" t="s">
        <v>19</v>
      </c>
      <c r="E52" s="2"/>
      <c r="F52" s="2">
        <v>4.1000000000000002E-2</v>
      </c>
      <c r="G52" s="2">
        <v>7.1</v>
      </c>
      <c r="H52" s="3">
        <f t="shared" si="1"/>
        <v>2.1945732933345262E+18</v>
      </c>
      <c r="I52" s="2">
        <v>6.3</v>
      </c>
    </row>
    <row r="53" spans="1:9" x14ac:dyDescent="0.25">
      <c r="A53" s="2">
        <v>302732</v>
      </c>
      <c r="B53" s="2" t="s">
        <v>27</v>
      </c>
      <c r="C53" s="2">
        <v>50</v>
      </c>
      <c r="D53" s="2" t="s">
        <v>5</v>
      </c>
      <c r="E53" s="2"/>
      <c r="F53" s="2">
        <v>4.3999999999999997E-2</v>
      </c>
      <c r="G53" s="2">
        <v>5.2</v>
      </c>
      <c r="H53" s="3">
        <f t="shared" si="1"/>
        <v>2.751987215916161E+18</v>
      </c>
      <c r="I53" s="2">
        <v>5.7</v>
      </c>
    </row>
    <row r="54" spans="1:9" x14ac:dyDescent="0.25">
      <c r="A54" s="2">
        <v>307716</v>
      </c>
      <c r="B54" s="2">
        <v>280</v>
      </c>
      <c r="C54" s="2">
        <v>50</v>
      </c>
      <c r="D54" s="2" t="s">
        <v>21</v>
      </c>
      <c r="E54" s="2"/>
      <c r="F54" s="2">
        <v>4.1999999999999997E-3</v>
      </c>
      <c r="G54" s="2">
        <v>7.2</v>
      </c>
      <c r="H54" s="3">
        <f t="shared" si="1"/>
        <v>2.2324330819500157E+17</v>
      </c>
      <c r="I54">
        <v>0.6</v>
      </c>
    </row>
    <row r="55" spans="1:9" x14ac:dyDescent="0.25">
      <c r="A55" s="2">
        <v>302716</v>
      </c>
      <c r="B55" s="2">
        <v>280</v>
      </c>
      <c r="C55" s="2">
        <v>50</v>
      </c>
      <c r="D55" s="2" t="s">
        <v>20</v>
      </c>
      <c r="E55" s="2"/>
      <c r="F55" s="2">
        <v>7.7000000000000002E-3</v>
      </c>
      <c r="G55" s="2">
        <v>3.8</v>
      </c>
      <c r="H55" s="3">
        <f t="shared" si="1"/>
        <v>5.6337080119373126E+17</v>
      </c>
      <c r="I55" s="2">
        <v>1.1000000000000001</v>
      </c>
    </row>
    <row r="56" spans="1:9" x14ac:dyDescent="0.25">
      <c r="A56" s="2">
        <v>302716</v>
      </c>
      <c r="B56" s="2">
        <v>280</v>
      </c>
      <c r="C56" s="2">
        <v>50</v>
      </c>
      <c r="D56" s="2" t="s">
        <v>19</v>
      </c>
      <c r="E56" s="2"/>
      <c r="F56" s="2">
        <v>8.9999999999999993E-3</v>
      </c>
      <c r="G56" s="2">
        <v>5.2</v>
      </c>
      <c r="H56" s="3">
        <f t="shared" si="1"/>
        <v>5.6290647598285107E+17</v>
      </c>
      <c r="I56" s="2">
        <v>0.7</v>
      </c>
    </row>
    <row r="57" spans="1:9" x14ac:dyDescent="0.25">
      <c r="A57" s="2">
        <v>302716</v>
      </c>
      <c r="B57" s="2">
        <v>280</v>
      </c>
      <c r="C57" s="2">
        <v>50</v>
      </c>
      <c r="D57" s="2" t="s">
        <v>5</v>
      </c>
      <c r="E57" s="2"/>
      <c r="F57" s="2">
        <v>7.77E-3</v>
      </c>
      <c r="G57" s="2">
        <v>4.2</v>
      </c>
      <c r="H57" s="3">
        <f t="shared" ref="H57:H60" si="2">4*F57*(3.14*1.67E-27)^0.5/(1.602E-19*0.0000112*(8*1.38E-23*G57*11605)^0.5)</f>
        <v>5.4074408933214515E+17</v>
      </c>
      <c r="I57" s="2">
        <v>0.5</v>
      </c>
    </row>
    <row r="58" spans="1:9" x14ac:dyDescent="0.25">
      <c r="A58" s="2">
        <v>302718</v>
      </c>
      <c r="B58" s="2">
        <v>340</v>
      </c>
      <c r="C58" s="2">
        <v>50</v>
      </c>
      <c r="D58" s="2" t="s">
        <v>21</v>
      </c>
      <c r="E58" s="2"/>
      <c r="F58" s="2">
        <v>6.0000000000000001E-3</v>
      </c>
      <c r="G58" s="2">
        <v>8.5</v>
      </c>
      <c r="H58" s="3">
        <f t="shared" si="2"/>
        <v>2.9351965950862195E+17</v>
      </c>
      <c r="I58" s="2">
        <v>1</v>
      </c>
    </row>
    <row r="59" spans="1:9" x14ac:dyDescent="0.25">
      <c r="A59" s="2">
        <v>302718</v>
      </c>
      <c r="B59" s="2">
        <v>340</v>
      </c>
      <c r="C59" s="2">
        <v>50</v>
      </c>
      <c r="D59" s="2" t="s">
        <v>20</v>
      </c>
      <c r="E59" s="2"/>
      <c r="F59" s="2">
        <v>1.5800000000000002E-2</v>
      </c>
      <c r="G59" s="2">
        <v>4.3</v>
      </c>
      <c r="H59" s="3">
        <f t="shared" si="2"/>
        <v>1.0867215181259293E+18</v>
      </c>
      <c r="I59" s="2">
        <v>1.3</v>
      </c>
    </row>
    <row r="60" spans="1:9" x14ac:dyDescent="0.25">
      <c r="A60" s="2">
        <v>302718</v>
      </c>
      <c r="B60" s="2">
        <v>340</v>
      </c>
      <c r="C60" s="2">
        <v>50</v>
      </c>
      <c r="D60" s="2" t="s">
        <v>19</v>
      </c>
      <c r="E60" s="2"/>
      <c r="F60" s="2">
        <v>1.55E-2</v>
      </c>
      <c r="G60" s="2">
        <v>4.8</v>
      </c>
      <c r="H60" s="3">
        <f t="shared" si="2"/>
        <v>1.009035595275467E+18</v>
      </c>
      <c r="I60" s="2">
        <v>1.3</v>
      </c>
    </row>
    <row r="61" spans="1:9" x14ac:dyDescent="0.25">
      <c r="A61" s="2">
        <v>302718</v>
      </c>
      <c r="B61" s="2">
        <v>340</v>
      </c>
      <c r="C61" s="2">
        <v>50</v>
      </c>
      <c r="D61" s="2" t="s">
        <v>8</v>
      </c>
      <c r="E61" s="2"/>
      <c r="F61" s="2">
        <v>1.4999999999999999E-2</v>
      </c>
      <c r="G61" s="2">
        <v>5</v>
      </c>
      <c r="H61" s="3">
        <f t="shared" ref="H61:H64" si="3">4*F61*(3.14*1.67E-27)^0.5/(1.602E-19*0.0000112*(8*1.38E-23*G61*11605)^0.5)</f>
        <v>9.5675703512143526E+17</v>
      </c>
      <c r="I61" s="2">
        <v>1.25</v>
      </c>
    </row>
    <row r="62" spans="1:9" x14ac:dyDescent="0.25">
      <c r="A62" s="2">
        <v>302720</v>
      </c>
      <c r="B62" s="2">
        <v>400</v>
      </c>
      <c r="C62" s="2">
        <v>50</v>
      </c>
      <c r="D62" s="2" t="s">
        <v>21</v>
      </c>
      <c r="E62" s="2"/>
      <c r="F62" s="2">
        <v>1.0999999999999999E-2</v>
      </c>
      <c r="G62" s="2">
        <v>9.3000000000000007</v>
      </c>
      <c r="H62" s="3">
        <f t="shared" si="3"/>
        <v>5.1445408291545434E+17</v>
      </c>
      <c r="I62" s="2">
        <v>0.7</v>
      </c>
    </row>
    <row r="63" spans="1:9" x14ac:dyDescent="0.25">
      <c r="A63" s="2">
        <v>302720</v>
      </c>
      <c r="B63" s="2">
        <v>400</v>
      </c>
      <c r="C63" s="2">
        <v>50</v>
      </c>
      <c r="D63" s="2" t="s">
        <v>20</v>
      </c>
      <c r="E63" s="2"/>
      <c r="F63" s="2">
        <v>1.9E-2</v>
      </c>
      <c r="G63" s="2">
        <v>6.7</v>
      </c>
      <c r="H63" s="3">
        <f t="shared" si="3"/>
        <v>1.0469154452193764E+18</v>
      </c>
      <c r="I63" s="2">
        <v>1.8</v>
      </c>
    </row>
    <row r="64" spans="1:9" x14ac:dyDescent="0.25">
      <c r="A64" s="2">
        <v>302720</v>
      </c>
      <c r="B64" s="2">
        <v>400</v>
      </c>
      <c r="C64" s="2">
        <v>50</v>
      </c>
      <c r="D64" s="2" t="s">
        <v>19</v>
      </c>
      <c r="E64" s="2"/>
      <c r="F64" s="2">
        <v>1.8599999999999998E-2</v>
      </c>
      <c r="G64" s="2">
        <v>4.5</v>
      </c>
      <c r="H64" s="3">
        <f t="shared" si="3"/>
        <v>1.2505529779943588E+18</v>
      </c>
      <c r="I64" s="2">
        <v>1.3</v>
      </c>
    </row>
    <row r="65" spans="1:9" x14ac:dyDescent="0.25">
      <c r="A65" s="2">
        <v>302720</v>
      </c>
      <c r="B65" s="2">
        <v>400</v>
      </c>
      <c r="C65" s="2">
        <v>50</v>
      </c>
      <c r="D65" s="2" t="s">
        <v>5</v>
      </c>
      <c r="E65" s="2"/>
      <c r="F65" s="2">
        <v>1.7500000000000002E-2</v>
      </c>
      <c r="G65" s="2">
        <v>4.9000000000000004</v>
      </c>
      <c r="H65" s="3">
        <f t="shared" ref="H65" si="4">4*F65*(3.14*1.67E-27)^0.5/(1.602E-19*0.0000112*(8*1.38E-23*G65*11605)^0.5)</f>
        <v>1.1275489791371716E+18</v>
      </c>
      <c r="I65" s="2">
        <v>1.6</v>
      </c>
    </row>
    <row r="66" spans="1:9" x14ac:dyDescent="0.25">
      <c r="A66" s="2">
        <v>302721</v>
      </c>
      <c r="B66" s="2">
        <v>500</v>
      </c>
      <c r="C66" s="2">
        <v>50</v>
      </c>
      <c r="D66" s="2" t="s">
        <v>22</v>
      </c>
      <c r="E66" s="2"/>
      <c r="F66" s="2">
        <v>1.15E-2</v>
      </c>
      <c r="G66" s="2">
        <v>16.3</v>
      </c>
      <c r="H66" s="3">
        <f t="shared" ref="H66:H69" si="5">4*F66*(3.14*1.67E-27)^0.5/(1.602E-19*0.0000112*(8*1.38E-23*G66*11605)^0.5)</f>
        <v>4.0625567955992371E+17</v>
      </c>
      <c r="I66" s="2">
        <v>1.7</v>
      </c>
    </row>
    <row r="67" spans="1:9" x14ac:dyDescent="0.25">
      <c r="A67" s="2">
        <v>302721</v>
      </c>
      <c r="B67" s="2">
        <v>500</v>
      </c>
      <c r="C67" s="2">
        <v>50</v>
      </c>
      <c r="D67" s="2" t="s">
        <v>23</v>
      </c>
      <c r="E67" s="2"/>
      <c r="F67" s="2">
        <v>0.02</v>
      </c>
      <c r="G67" s="2">
        <v>8.3000000000000007</v>
      </c>
      <c r="H67" s="3">
        <f t="shared" si="5"/>
        <v>9.901166343769792E+17</v>
      </c>
      <c r="I67" s="2">
        <v>2.6</v>
      </c>
    </row>
    <row r="68" spans="1:9" x14ac:dyDescent="0.25">
      <c r="A68" s="2">
        <v>302721</v>
      </c>
      <c r="B68" s="2">
        <v>500</v>
      </c>
      <c r="C68" s="2">
        <v>50</v>
      </c>
      <c r="D68" s="2" t="s">
        <v>24</v>
      </c>
      <c r="E68" s="2"/>
      <c r="F68" s="2">
        <v>2.9000000000000001E-2</v>
      </c>
      <c r="G68" s="2">
        <v>7.2</v>
      </c>
      <c r="H68" s="3">
        <f t="shared" si="5"/>
        <v>1.5414418899178683E+18</v>
      </c>
      <c r="I68" s="2">
        <v>2</v>
      </c>
    </row>
    <row r="69" spans="1:9" x14ac:dyDescent="0.25">
      <c r="A69" s="2">
        <v>302721</v>
      </c>
      <c r="B69" s="2">
        <v>500</v>
      </c>
      <c r="C69" s="2">
        <v>50</v>
      </c>
      <c r="D69" s="2" t="s">
        <v>5</v>
      </c>
      <c r="E69" s="2"/>
      <c r="F69" s="2">
        <v>2.6700000000000002E-2</v>
      </c>
      <c r="G69" s="2">
        <v>5.4</v>
      </c>
      <c r="H69" s="3">
        <f t="shared" si="5"/>
        <v>1.6387389976034061E+18</v>
      </c>
      <c r="I69" s="2">
        <v>1.25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15"/>
  <sheetViews>
    <sheetView workbookViewId="0">
      <selection activeCell="A15" sqref="A15:B15"/>
    </sheetView>
  </sheetViews>
  <sheetFormatPr baseColWidth="10" defaultRowHeight="15" x14ac:dyDescent="0.25"/>
  <sheetData>
    <row r="4" spans="1:8" x14ac:dyDescent="0.25">
      <c r="A4" s="2">
        <v>302703</v>
      </c>
      <c r="B4" s="2">
        <v>200</v>
      </c>
      <c r="C4" s="2">
        <v>50</v>
      </c>
      <c r="D4" s="2" t="s">
        <v>5</v>
      </c>
      <c r="E4" s="2">
        <v>7.0000000000000001E-3</v>
      </c>
      <c r="F4" s="2">
        <v>5.5</v>
      </c>
      <c r="G4" s="1">
        <v>4.3E+17</v>
      </c>
      <c r="H4" s="1"/>
    </row>
    <row r="5" spans="1:8" x14ac:dyDescent="0.25">
      <c r="A5" s="2">
        <v>302721</v>
      </c>
      <c r="B5" s="2">
        <v>500</v>
      </c>
      <c r="C5" s="2">
        <v>50</v>
      </c>
      <c r="D5" s="2" t="s">
        <v>5</v>
      </c>
      <c r="E5" s="2">
        <v>2.6700000000000002E-2</v>
      </c>
      <c r="F5" s="2">
        <v>5.4</v>
      </c>
      <c r="G5" s="1">
        <v>1.6E+18</v>
      </c>
      <c r="H5" s="1"/>
    </row>
    <row r="6" spans="1:8" x14ac:dyDescent="0.25">
      <c r="A6" s="2">
        <v>302716</v>
      </c>
      <c r="B6" s="2">
        <v>280</v>
      </c>
      <c r="C6" s="2">
        <v>50</v>
      </c>
      <c r="D6" s="2" t="s">
        <v>5</v>
      </c>
      <c r="E6" s="2">
        <v>7.77E-3</v>
      </c>
      <c r="F6" s="2">
        <v>4.2</v>
      </c>
      <c r="G6" s="1">
        <v>5.4E+17</v>
      </c>
      <c r="H6" s="1"/>
    </row>
    <row r="7" spans="1:8" x14ac:dyDescent="0.25">
      <c r="A7" s="2">
        <v>302719</v>
      </c>
      <c r="B7" s="2">
        <v>340</v>
      </c>
      <c r="C7" s="2">
        <v>50</v>
      </c>
      <c r="D7" s="2" t="s">
        <v>8</v>
      </c>
      <c r="E7" s="2">
        <v>1.4999999999999999E-2</v>
      </c>
      <c r="F7" s="2">
        <v>5</v>
      </c>
      <c r="G7" s="1">
        <v>9.6E+17</v>
      </c>
      <c r="H7" s="1"/>
    </row>
    <row r="8" spans="1:8" x14ac:dyDescent="0.25">
      <c r="A8" s="2">
        <v>302720</v>
      </c>
      <c r="B8" s="2">
        <v>400</v>
      </c>
      <c r="C8" s="2">
        <v>50</v>
      </c>
      <c r="D8" s="2" t="s">
        <v>5</v>
      </c>
      <c r="E8" s="2">
        <v>1.7500000000000002E-2</v>
      </c>
      <c r="F8" s="2">
        <v>4.9000000000000004</v>
      </c>
      <c r="G8" s="1">
        <v>1.1E+18</v>
      </c>
      <c r="H8" s="1"/>
    </row>
    <row r="9" spans="1:8" x14ac:dyDescent="0.25">
      <c r="A9" s="2">
        <v>302722</v>
      </c>
      <c r="B9" s="2" t="s">
        <v>10</v>
      </c>
      <c r="C9" s="2">
        <v>50</v>
      </c>
      <c r="D9" s="2" t="s">
        <v>5</v>
      </c>
      <c r="E9" s="2">
        <v>6.7999999999999996E-3</v>
      </c>
      <c r="F9" s="2">
        <v>3.9</v>
      </c>
      <c r="G9" s="1">
        <v>4.9E+17</v>
      </c>
      <c r="H9" s="1"/>
    </row>
    <row r="10" spans="1:8" x14ac:dyDescent="0.25">
      <c r="A10" s="2">
        <v>302723</v>
      </c>
      <c r="B10" s="2" t="s">
        <v>11</v>
      </c>
      <c r="C10" s="2">
        <v>50</v>
      </c>
      <c r="D10" s="2" t="s">
        <v>5</v>
      </c>
      <c r="E10" s="2">
        <v>1.18E-2</v>
      </c>
      <c r="F10" s="2">
        <v>3.3</v>
      </c>
      <c r="G10" s="1">
        <v>9.3E+17</v>
      </c>
      <c r="H10" s="1"/>
    </row>
    <row r="11" spans="1:8" x14ac:dyDescent="0.25">
      <c r="A11" s="2">
        <v>302724</v>
      </c>
      <c r="B11" s="2" t="s">
        <v>9</v>
      </c>
      <c r="C11" s="2">
        <v>50</v>
      </c>
      <c r="D11" s="2" t="s">
        <v>5</v>
      </c>
      <c r="E11" s="2">
        <v>1.7500000000000002E-2</v>
      </c>
      <c r="F11" s="2">
        <v>3.4</v>
      </c>
      <c r="G11" s="1">
        <v>1.4E+18</v>
      </c>
      <c r="H11" s="1"/>
    </row>
    <row r="12" spans="1:8" x14ac:dyDescent="0.25">
      <c r="A12" s="2">
        <v>302725</v>
      </c>
      <c r="B12" s="2" t="s">
        <v>12</v>
      </c>
      <c r="C12" s="2">
        <v>50</v>
      </c>
      <c r="D12" s="2" t="s">
        <v>5</v>
      </c>
      <c r="E12" s="2">
        <v>2.4E-2</v>
      </c>
      <c r="F12" s="2">
        <v>2.8</v>
      </c>
      <c r="G12" s="1">
        <v>2E+18</v>
      </c>
      <c r="H12" s="1"/>
    </row>
    <row r="13" spans="1:8" x14ac:dyDescent="0.25">
      <c r="A13" s="2">
        <v>302726</v>
      </c>
      <c r="B13" s="2" t="s">
        <v>13</v>
      </c>
      <c r="C13" s="2">
        <v>50</v>
      </c>
      <c r="D13" s="2" t="s">
        <v>5</v>
      </c>
      <c r="E13" s="2">
        <v>3.7999999999999999E-2</v>
      </c>
      <c r="F13" s="2">
        <v>2.9</v>
      </c>
      <c r="G13" s="1">
        <v>3.2E+18</v>
      </c>
      <c r="H13" s="1"/>
    </row>
    <row r="14" spans="1:8" x14ac:dyDescent="0.25">
      <c r="A14" s="2">
        <v>302727</v>
      </c>
      <c r="B14" s="2" t="s">
        <v>14</v>
      </c>
      <c r="C14" s="2">
        <v>50</v>
      </c>
      <c r="D14" s="2" t="s">
        <v>5</v>
      </c>
      <c r="E14" s="2">
        <v>6.3E-2</v>
      </c>
      <c r="F14" s="2">
        <v>3.1</v>
      </c>
      <c r="G14" s="1">
        <v>5.1E+18</v>
      </c>
      <c r="H14" s="1"/>
    </row>
    <row r="15" spans="1:8" x14ac:dyDescent="0.25">
      <c r="A15" s="2">
        <v>302707</v>
      </c>
      <c r="B15" s="2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u6534</dc:creator>
  <cp:lastModifiedBy>u6534</cp:lastModifiedBy>
  <dcterms:created xsi:type="dcterms:W3CDTF">2022-10-28T09:40:20Z</dcterms:created>
  <dcterms:modified xsi:type="dcterms:W3CDTF">2022-12-05T10:51:07Z</dcterms:modified>
</cp:coreProperties>
</file>